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240" windowHeight="10905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I55" i="1" l="1"/>
  <c r="I19" i="1" l="1"/>
  <c r="I31" i="1" l="1"/>
  <c r="I64" i="1" l="1"/>
  <c r="I46" i="1" l="1"/>
  <c r="I43" i="1" l="1"/>
  <c r="I50" i="1" l="1"/>
  <c r="I38" i="1" l="1"/>
  <c r="I36" i="1"/>
  <c r="I35" i="1"/>
  <c r="I30" i="1"/>
  <c r="I28" i="1"/>
  <c r="I24" i="1"/>
  <c r="I22" i="1"/>
  <c r="I21" i="1"/>
  <c r="I66" i="1" l="1"/>
  <c r="I65" i="1"/>
  <c r="I62" i="1" l="1"/>
  <c r="I52" i="1"/>
  <c r="I51" i="1" l="1"/>
  <c r="I48" i="1"/>
  <c r="I44" i="1" l="1"/>
  <c r="I59" i="1"/>
  <c r="I41" i="1" l="1"/>
  <c r="I40" i="1" s="1"/>
  <c r="I39" i="1" s="1"/>
  <c r="I34" i="1" l="1"/>
  <c r="I20" i="1" l="1"/>
  <c r="I11" i="1" l="1"/>
  <c r="I18" i="1" l="1"/>
  <c r="I37" i="1" l="1"/>
  <c r="I13" i="1" l="1"/>
  <c r="I32" i="1"/>
  <c r="I29" i="1"/>
  <c r="I10" i="1" l="1"/>
  <c r="I70" i="1" s="1"/>
</calcChain>
</file>

<file path=xl/sharedStrings.xml><?xml version="1.0" encoding="utf-8"?>
<sst xmlns="http://schemas.openxmlformats.org/spreadsheetml/2006/main" count="436" uniqueCount="125">
  <si>
    <t/>
  </si>
  <si>
    <t>Код дохода по КД</t>
  </si>
  <si>
    <t>Годовой объем</t>
  </si>
  <si>
    <t>1</t>
  </si>
  <si>
    <t>2</t>
  </si>
  <si>
    <t>3</t>
  </si>
  <si>
    <t>НАЛОГОВЫЕ И НЕНАЛОГОВЫЕ ДОХОДЫ</t>
  </si>
  <si>
    <t>000</t>
  </si>
  <si>
    <t>00</t>
  </si>
  <si>
    <t>00000</t>
  </si>
  <si>
    <t>0000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</si>
  <si>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</si>
  <si>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</si>
  <si>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</si>
  <si>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</si>
  <si>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</si>
  <si>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</si>
  <si>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</si>
  <si>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</si>
  <si>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</si>
  <si>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</si>
  <si>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10</t>
  </si>
  <si>
    <t>06043</t>
  </si>
  <si>
    <t>ДОХОДЫ ОТ ИСПОЛЬЗОВАНИЯ ИМУЩЕСТВА, НАХОДЯЩЕГОСЯ В ГОСУДАРСТВЕННОЙ И МУНИЦИПАЛЬНОЙ СОБСТВЕННОСТИ</t>
  </si>
  <si>
    <t>11</t>
  </si>
  <si>
    <t>Доходы от сдачи в аренду имущества, составляющего казну сельских поселений (за исключением земельных участков)</t>
  </si>
  <si>
    <t>05075</t>
  </si>
  <si>
    <t>120</t>
  </si>
  <si>
    <t>13</t>
  </si>
  <si>
    <t>Прочие доходы от оказания платных услуг (работ) получателями средств бюджетов сельских поселений</t>
  </si>
  <si>
    <t>01995</t>
  </si>
  <si>
    <t>130</t>
  </si>
  <si>
    <t>Прочие доходы от компенсации затрат бюджетов сельских поселений</t>
  </si>
  <si>
    <t>02995</t>
  </si>
  <si>
    <t>ДОХОДЫ ОТ ПРОДАЖИ МАТЕРИАЛЬНЫХ И НЕМАТЕРИАЛЬНЫХ АКТИВОВ</t>
  </si>
  <si>
    <t>14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</si>
  <si>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</si>
  <si>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02050</t>
  </si>
  <si>
    <t>410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</si>
  <si>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</si>
  <si>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</si>
  <si>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</si>
  <si>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</si>
  <si>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</si>
  <si>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Прочие неналоговые доходы бюджетов сельских поселений</t>
  </si>
  <si>
    <t>05050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</si>
  <si>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</si>
  <si>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</si>
  <si>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</si>
  <si>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</si>
  <si>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15001</t>
  </si>
  <si>
    <t>25555</t>
  </si>
  <si>
    <t>25560</t>
  </si>
  <si>
    <t>30022</t>
  </si>
  <si>
    <t>30024</t>
  </si>
  <si>
    <t>Иные межбюджетные трансферты</t>
  </si>
  <si>
    <t>49999</t>
  </si>
  <si>
    <t>ИТОГО: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</si>
  <si>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</si>
  <si>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29999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</si>
  <si>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</si>
  <si>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</si>
  <si>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</si>
  <si>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</si>
  <si>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150</t>
  </si>
  <si>
    <t>0001</t>
  </si>
  <si>
    <t>0002</t>
  </si>
  <si>
    <t>0003</t>
  </si>
  <si>
    <t>0004</t>
  </si>
  <si>
    <t>0005</t>
  </si>
  <si>
    <t>0006</t>
  </si>
  <si>
    <t>0007</t>
  </si>
  <si>
    <t>Дотации бюджетам сельских поселений на поддержку мер по обеспечению сбалансированности бюджетов</t>
  </si>
  <si>
    <t>02231</t>
  </si>
  <si>
    <t>02241</t>
  </si>
  <si>
    <t>02251</t>
  </si>
  <si>
    <t>02261</t>
  </si>
  <si>
    <t>рублей</t>
  </si>
  <si>
    <t>Налог на доходы физических лиц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</si>
  <si>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</si>
  <si>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03000</t>
  </si>
  <si>
    <t>Налог на имущество физических лиц</t>
  </si>
  <si>
    <t>01000</t>
  </si>
  <si>
    <t>Земельный налог</t>
  </si>
  <si>
    <t>06000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</si>
  <si>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</si>
  <si>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</si>
  <si>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02000</t>
  </si>
  <si>
    <t>Наименование показателя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</si>
  <si>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</si>
  <si>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</si>
  <si>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</si>
  <si>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</si>
  <si>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помещений". 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законодательством". Субсидии местным бюджетам на реализацию мероприятий Инвестиционной  программы Камчатского края.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</si>
  <si>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</si>
  <si>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07090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</si>
  <si>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Подпрограмма "Чистая вода в Камчатском крае" Основное мероприятие "Проведение мероприятий в целях решения иных вопросов в сфере водоснабжения и водоотведения"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 Реконструкция канализационных очистных сооружений на мысе Погодном Усть-Камчатского сельского поселения Расходы за счет средств Фонда содействия реформированию ЖКХ текущего года.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</si>
  <si>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</si>
  <si>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Доходы  бюджета Усть-Камчатского сельского поселения на 2022 год</t>
  </si>
  <si>
    <t>05035</t>
  </si>
  <si>
    <t>05025</t>
  </si>
  <si>
    <t>07010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</si>
  <si>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</t>
  </si>
  <si>
    <t>Государственная программа Камчатского края "Безопасная Камчатка" Подпрограмма "Профилактика правонарушений, преступлений и повышение безопасности дорожного движения в Камчатском крае"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</si>
  <si>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Государственная программа Камчатского края "Развитие транспортной системы в Камчатском крае" Подпрограмма "Развитие дорожного хозяйства" "Содержание автомобильных дорог общего пользования местного значения"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</si>
  <si>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 Региональный проект "Обеспечение качественно нового уровня развития инфраструктуры культуры ("Культурная среда")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</si>
  <si>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</si>
  <si>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</si>
  <si>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</si>
  <si>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</si>
  <si>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</si>
  <si>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</si>
  <si>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</si>
  <si>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25513</t>
  </si>
  <si>
    <t xml:space="preserve"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общественно - значимых проектов по благоустройству сельских территорий". </t>
  </si>
  <si>
    <t>Иные межбюджетные трансферты на проведение мероприятий в рамках проведения "Беренгии-2022"</t>
  </si>
  <si>
    <t xml:space="preserve">Государственная программа Камчатского края "Развитие культуры в Камчатском крае" Подпрограмма "Развитие инфраструктуры в сфере культуры" 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 Обеспечение развития и укрепления материально-технической базы домов культуры в населенных пунктах с числом жителей до 50 тысяч человек Обеспечение развития и укрепления материально-технической базы домов культуры в населенных пунктах с числом жителей до 50 тысяч человек </t>
  </si>
  <si>
    <t>Государственная программа Камчатского края "Развитие культуры в Камчатском крае". Подпрограмма "Обеспечение  реализации Программы". Региональный проект "Создание условий для реализации творческого потенциала нации ("Творческие люди")". Государственная поддержка отрасли культуры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</si>
  <si>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3 "Благоустройство территорий муниципальных образований в Усть-Камчатском муниципальном районе" 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</si>
  <si>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1  "Энергосбережение и повышение энергетической эффективности в Усть-Камчатском муниципальном районе" Основное мероприятие 2 "Проведение мероприятий, направленных на ремонт ветхих и аварийных сетей"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</si>
  <si>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 Подпрограмма 2 "Чистая вода в Усть-Камчатском муниципальном районе" 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</si>
  <si>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19</t>
  </si>
  <si>
    <t>60010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</si>
  <si>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</si>
  <si>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1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02.08.2022  № 51-нд
Приложение 1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</si>
</sst>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##\ ###\ ###\ ##0.00"/>
    <numFmt numFmtId="166" formatCode="#,##0.000"/>
  </numFmts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44" fontId="0" fillId="0" borderId="0">
      <alignment vertical="top" wrapText="1"/>
    </xf>
    <xf numFmtId="164" fontId="4" fillId="0" borderId="0" applyFont="0" applyFill="0" applyBorder="0" applyAlignment="0" applyProtection="0"/>
  </cellStyleXfs>
  <cellXfs count="29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4" fontId="2" fillId="0" borderId="0" xfId="0" applyNumberFormat="1" applyFont="1" applyFill="1" applyAlignment="1">
      <alignment vertical="top" wrapText="1"/>
    </xf>
    <xf numFmtId="44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4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/>
    </xf>
    <xf numFmtId="43" fontId="1" fillId="0" borderId="2" xfId="1" applyNumberFormat="1" applyFont="1" applyFill="1" applyBorder="1" applyAlignment="1"/>
    <xf numFmtId="0" fontId="1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view="pageBreakPreview" zoomScaleNormal="100" zoomScaleSheetLayoutView="100" workbookViewId="0">
      <selection activeCell="L5" sqref="L5:L6"/>
    </sheetView>
  </sheetViews>
  <sheetFormatPr defaultRowHeight="15.75" x14ac:dyDescent="0.2"/>
  <cols>
    <col min="1" max="1" width="65.6640625" style="7" customWidth="1"/>
    <col min="2" max="2" width="8.6640625" style="7" customWidth="1"/>
    <col min="3" max="3" width="4.1640625" style="7" customWidth="1"/>
    <col min="4" max="4" width="6" style="7" customWidth="1"/>
    <col min="5" max="5" width="8.5" style="7" customWidth="1"/>
    <col min="6" max="6" width="6" style="7" customWidth="1"/>
    <col min="7" max="7" width="10.5" style="7" customWidth="1"/>
    <col min="8" max="8" width="6.33203125" style="7" customWidth="1"/>
    <col min="9" max="9" width="20.6640625" style="7" customWidth="1"/>
    <col min="10" max="11" width="9.33203125" style="8"/>
    <col min="12" max="12" width="15.5" style="8" bestFit="1" customWidth="1"/>
    <col min="13" max="16384" width="9.33203125" style="8"/>
  </cols>
  <sheetData>
    <row r="1" spans="1:9" ht="128.25" customHeight="1" x14ac:dyDescent="0.2">
      <c r="A1" s="23" t="s">
        <v>124</v>
      </c>
      <c r="B1" s="23"/>
      <c r="C1" s="23"/>
      <c r="D1" s="23"/>
      <c r="E1" s="23"/>
      <c r="F1" s="23"/>
      <c r="G1" s="23"/>
      <c r="H1" s="23"/>
      <c r="I1" s="23"/>
    </row>
    <row r="2" spans="1:9" hidden="1" x14ac:dyDescent="0.25">
      <c r="A2" s="1"/>
      <c r="B2" s="2"/>
      <c r="C2" s="1"/>
      <c r="D2" s="26"/>
      <c r="E2" s="26"/>
      <c r="F2" s="26"/>
      <c r="G2" s="26"/>
      <c r="H2" s="26"/>
      <c r="I2" s="26"/>
    </row>
    <row r="3" spans="1:9" hidden="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hidden="1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9" x14ac:dyDescent="0.2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">
      <c r="A6" s="25" t="s">
        <v>98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10" t="s">
        <v>0</v>
      </c>
      <c r="B7" s="28" t="s">
        <v>77</v>
      </c>
      <c r="C7" s="28"/>
      <c r="D7" s="28"/>
      <c r="E7" s="28"/>
      <c r="F7" s="28"/>
      <c r="G7" s="28"/>
      <c r="H7" s="28"/>
      <c r="I7" s="28"/>
    </row>
    <row r="8" spans="1:9" ht="30" customHeight="1" x14ac:dyDescent="0.2">
      <c r="A8" s="9" t="s">
        <v>88</v>
      </c>
      <c r="B8" s="24" t="s">
        <v>1</v>
      </c>
      <c r="C8" s="24"/>
      <c r="D8" s="24"/>
      <c r="E8" s="24"/>
      <c r="F8" s="24"/>
      <c r="G8" s="24"/>
      <c r="H8" s="24"/>
      <c r="I8" s="9" t="s">
        <v>2</v>
      </c>
    </row>
    <row r="9" spans="1:9" ht="22.5" customHeight="1" x14ac:dyDescent="0.2">
      <c r="A9" s="9" t="s">
        <v>3</v>
      </c>
      <c r="B9" s="24" t="s">
        <v>4</v>
      </c>
      <c r="C9" s="24"/>
      <c r="D9" s="24"/>
      <c r="E9" s="24"/>
      <c r="F9" s="24"/>
      <c r="G9" s="24"/>
      <c r="H9" s="24"/>
      <c r="I9" s="9" t="s">
        <v>5</v>
      </c>
    </row>
    <row r="10" spans="1:9" ht="21.75" customHeight="1" x14ac:dyDescent="0.2">
      <c r="A10" s="3" t="s">
        <v>6</v>
      </c>
      <c r="B10" s="9" t="s">
        <v>7</v>
      </c>
      <c r="C10" s="9" t="s">
        <v>3</v>
      </c>
      <c r="D10" s="9" t="s">
        <v>8</v>
      </c>
      <c r="E10" s="9" t="s">
        <v>9</v>
      </c>
      <c r="F10" s="9" t="s">
        <v>8</v>
      </c>
      <c r="G10" s="9" t="s">
        <v>10</v>
      </c>
      <c r="H10" s="9" t="s">
        <v>7</v>
      </c>
      <c r="I10" s="4">
        <f>I11+I13+I18+I20+I24+I29+I32+I34+I37</f>
        <v>73331177</v>
      </c>
    </row>
    <row r="11" spans="1:9" ht="15" customHeight="1" x14ac:dyDescent="0.2">
      <c r="A11" s="3" t="s">
        <v>11</v>
      </c>
      <c r="B11" s="9" t="s">
        <v>7</v>
      </c>
      <c r="C11" s="9" t="s">
        <v>3</v>
      </c>
      <c r="D11" s="9" t="s">
        <v>12</v>
      </c>
      <c r="E11" s="9" t="s">
        <v>9</v>
      </c>
      <c r="F11" s="9" t="s">
        <v>8</v>
      </c>
      <c r="G11" s="9" t="s">
        <v>10</v>
      </c>
      <c r="H11" s="9" t="s">
        <v>7</v>
      </c>
      <c r="I11" s="4">
        <f>I12</f>
        <v>7936000</v>
      </c>
    </row>
    <row r="12" spans="1:9" ht="15.75" customHeight="1" x14ac:dyDescent="0.2">
      <c r="A12" s="3" t="s">
        <v>78</v>
      </c>
      <c r="B12" s="9" t="s">
        <v>7</v>
      </c>
      <c r="C12" s="9" t="s">
        <v>3</v>
      </c>
      <c r="D12" s="9" t="s">
        <v>12</v>
      </c>
      <c r="E12" s="5" t="s">
        <v>87</v>
      </c>
      <c r="F12" s="9" t="s">
        <v>12</v>
      </c>
      <c r="G12" s="9" t="s">
        <v>10</v>
      </c>
      <c r="H12" s="9" t="s">
        <v>13</v>
      </c>
      <c r="I12" s="4">
        <v>7936000</v>
      </c>
    </row>
    <row r="13" spans="1:9" ht="47.25" customHeight="1" x14ac:dyDescent="0.2">
      <c r="A13" s="3" t="s">
        <v>14</v>
      </c>
      <c r="B13" s="9" t="s">
        <v>7</v>
      </c>
      <c r="C13" s="9" t="s">
        <v>3</v>
      </c>
      <c r="D13" s="9" t="s">
        <v>15</v>
      </c>
      <c r="E13" s="9" t="s">
        <v>9</v>
      </c>
      <c r="F13" s="9" t="s">
        <v>8</v>
      </c>
      <c r="G13" s="9" t="s">
        <v>10</v>
      </c>
      <c r="H13" s="9" t="s">
        <v>7</v>
      </c>
      <c r="I13" s="11">
        <f>I14+I15+I16+I17</f>
        <v>1324000</v>
      </c>
    </row>
    <row r="14" spans="1:9" ht="143.25" customHeight="1" x14ac:dyDescent="0.2">
      <c r="A14" s="3" t="s">
        <v>106</v>
      </c>
      <c r="B14" s="9" t="s">
        <v>7</v>
      </c>
      <c r="C14" s="9" t="s">
        <v>3</v>
      </c>
      <c r="D14" s="9" t="s">
        <v>15</v>
      </c>
      <c r="E14" s="5" t="s">
        <v>73</v>
      </c>
      <c r="F14" s="9" t="s">
        <v>12</v>
      </c>
      <c r="G14" s="9" t="s">
        <v>10</v>
      </c>
      <c r="H14" s="9" t="s">
        <v>13</v>
      </c>
      <c r="I14" s="4">
        <v>556000</v>
      </c>
    </row>
    <row r="15" spans="1:9" ht="159" customHeight="1" x14ac:dyDescent="0.2">
      <c r="A15" s="3" t="s">
        <v>107</v>
      </c>
      <c r="B15" s="9" t="s">
        <v>7</v>
      </c>
      <c r="C15" s="9" t="s">
        <v>3</v>
      </c>
      <c r="D15" s="9" t="s">
        <v>15</v>
      </c>
      <c r="E15" s="5" t="s">
        <v>74</v>
      </c>
      <c r="F15" s="9" t="s">
        <v>12</v>
      </c>
      <c r="G15" s="9" t="s">
        <v>10</v>
      </c>
      <c r="H15" s="9" t="s">
        <v>13</v>
      </c>
      <c r="I15" s="4">
        <v>4000</v>
      </c>
    </row>
    <row r="16" spans="1:9" ht="141.75" x14ac:dyDescent="0.2">
      <c r="A16" s="3" t="s">
        <v>108</v>
      </c>
      <c r="B16" s="9" t="s">
        <v>7</v>
      </c>
      <c r="C16" s="9" t="s">
        <v>3</v>
      </c>
      <c r="D16" s="9" t="s">
        <v>15</v>
      </c>
      <c r="E16" s="5" t="s">
        <v>75</v>
      </c>
      <c r="F16" s="9" t="s">
        <v>12</v>
      </c>
      <c r="G16" s="9" t="s">
        <v>10</v>
      </c>
      <c r="H16" s="9" t="s">
        <v>13</v>
      </c>
      <c r="I16" s="4">
        <v>764000</v>
      </c>
    </row>
    <row r="17" spans="1:9" ht="141.75" hidden="1" x14ac:dyDescent="0.2">
      <c r="A17" s="3" t="s">
        <v>79</v>
      </c>
      <c r="B17" s="9" t="s">
        <v>7</v>
      </c>
      <c r="C17" s="9" t="s">
        <v>3</v>
      </c>
      <c r="D17" s="9" t="s">
        <v>15</v>
      </c>
      <c r="E17" s="5" t="s">
        <v>76</v>
      </c>
      <c r="F17" s="9" t="s">
        <v>12</v>
      </c>
      <c r="G17" s="9" t="s">
        <v>10</v>
      </c>
      <c r="H17" s="9" t="s">
        <v>13</v>
      </c>
      <c r="I17" s="4">
        <v>0</v>
      </c>
    </row>
    <row r="18" spans="1:9" x14ac:dyDescent="0.2">
      <c r="A18" s="3" t="s">
        <v>16</v>
      </c>
      <c r="B18" s="9" t="s">
        <v>7</v>
      </c>
      <c r="C18" s="9" t="s">
        <v>3</v>
      </c>
      <c r="D18" s="9" t="s">
        <v>17</v>
      </c>
      <c r="E18" s="9" t="s">
        <v>9</v>
      </c>
      <c r="F18" s="9" t="s">
        <v>8</v>
      </c>
      <c r="G18" s="9" t="s">
        <v>10</v>
      </c>
      <c r="H18" s="9" t="s">
        <v>7</v>
      </c>
      <c r="I18" s="4">
        <f>I19</f>
        <v>58053677</v>
      </c>
    </row>
    <row r="19" spans="1:9" x14ac:dyDescent="0.2">
      <c r="A19" s="3" t="s">
        <v>18</v>
      </c>
      <c r="B19" s="9" t="s">
        <v>7</v>
      </c>
      <c r="C19" s="9" t="s">
        <v>3</v>
      </c>
      <c r="D19" s="9" t="s">
        <v>17</v>
      </c>
      <c r="E19" s="5" t="s">
        <v>80</v>
      </c>
      <c r="F19" s="9" t="s">
        <v>12</v>
      </c>
      <c r="G19" s="9" t="s">
        <v>10</v>
      </c>
      <c r="H19" s="9" t="s">
        <v>13</v>
      </c>
      <c r="I19" s="4">
        <f>28953000+23548297+75380+1293611+30000+4153389</f>
        <v>58053677</v>
      </c>
    </row>
    <row r="20" spans="1:9" x14ac:dyDescent="0.2">
      <c r="A20" s="3" t="s">
        <v>19</v>
      </c>
      <c r="B20" s="9" t="s">
        <v>7</v>
      </c>
      <c r="C20" s="9" t="s">
        <v>3</v>
      </c>
      <c r="D20" s="9" t="s">
        <v>20</v>
      </c>
      <c r="E20" s="9" t="s">
        <v>9</v>
      </c>
      <c r="F20" s="9" t="s">
        <v>8</v>
      </c>
      <c r="G20" s="9" t="s">
        <v>10</v>
      </c>
      <c r="H20" s="9" t="s">
        <v>7</v>
      </c>
      <c r="I20" s="4">
        <f>I21+I22</f>
        <v>1254000</v>
      </c>
    </row>
    <row r="21" spans="1:9" x14ac:dyDescent="0.2">
      <c r="A21" s="3" t="s">
        <v>81</v>
      </c>
      <c r="B21" s="9" t="s">
        <v>7</v>
      </c>
      <c r="C21" s="9" t="s">
        <v>3</v>
      </c>
      <c r="D21" s="9" t="s">
        <v>20</v>
      </c>
      <c r="E21" s="5" t="s">
        <v>82</v>
      </c>
      <c r="F21" s="5" t="s">
        <v>8</v>
      </c>
      <c r="G21" s="9" t="s">
        <v>10</v>
      </c>
      <c r="H21" s="9" t="s">
        <v>13</v>
      </c>
      <c r="I21" s="4">
        <f>250000-50000</f>
        <v>200000</v>
      </c>
    </row>
    <row r="22" spans="1:9" x14ac:dyDescent="0.2">
      <c r="A22" s="3" t="s">
        <v>83</v>
      </c>
      <c r="B22" s="9" t="s">
        <v>7</v>
      </c>
      <c r="C22" s="9" t="s">
        <v>3</v>
      </c>
      <c r="D22" s="9" t="s">
        <v>20</v>
      </c>
      <c r="E22" s="5" t="s">
        <v>84</v>
      </c>
      <c r="F22" s="5" t="s">
        <v>8</v>
      </c>
      <c r="G22" s="9" t="s">
        <v>10</v>
      </c>
      <c r="H22" s="9" t="s">
        <v>13</v>
      </c>
      <c r="I22" s="4">
        <f>669000+385000</f>
        <v>1054000</v>
      </c>
    </row>
    <row r="23" spans="1:9" hidden="1" x14ac:dyDescent="0.2">
      <c r="A23" s="3"/>
      <c r="B23" s="9" t="s">
        <v>7</v>
      </c>
      <c r="C23" s="9" t="s">
        <v>3</v>
      </c>
      <c r="D23" s="9" t="s">
        <v>20</v>
      </c>
      <c r="E23" s="5" t="s">
        <v>22</v>
      </c>
      <c r="F23" s="5" t="s">
        <v>8</v>
      </c>
      <c r="G23" s="9" t="s">
        <v>10</v>
      </c>
      <c r="H23" s="9" t="s">
        <v>13</v>
      </c>
      <c r="I23" s="4"/>
    </row>
    <row r="24" spans="1:9" ht="47.25" x14ac:dyDescent="0.2">
      <c r="A24" s="3" t="s">
        <v>23</v>
      </c>
      <c r="B24" s="9" t="s">
        <v>7</v>
      </c>
      <c r="C24" s="9" t="s">
        <v>3</v>
      </c>
      <c r="D24" s="9" t="s">
        <v>24</v>
      </c>
      <c r="E24" s="9" t="s">
        <v>9</v>
      </c>
      <c r="F24" s="9" t="s">
        <v>8</v>
      </c>
      <c r="G24" s="9" t="s">
        <v>10</v>
      </c>
      <c r="H24" s="9" t="s">
        <v>7</v>
      </c>
      <c r="I24" s="4">
        <f>I27+I25+I26+I28</f>
        <v>2625000</v>
      </c>
    </row>
    <row r="25" spans="1:9" ht="79.5" customHeight="1" x14ac:dyDescent="0.2">
      <c r="A25" s="3" t="s">
        <v>109</v>
      </c>
      <c r="B25" s="5" t="s">
        <v>7</v>
      </c>
      <c r="C25" s="13">
        <v>1</v>
      </c>
      <c r="D25" s="13">
        <v>11</v>
      </c>
      <c r="E25" s="5" t="s">
        <v>100</v>
      </c>
      <c r="F25" s="13">
        <v>10</v>
      </c>
      <c r="G25" s="5" t="s">
        <v>10</v>
      </c>
      <c r="H25" s="13">
        <v>120</v>
      </c>
      <c r="I25" s="4">
        <v>20000</v>
      </c>
    </row>
    <row r="26" spans="1:9" ht="81.75" customHeight="1" x14ac:dyDescent="0.2">
      <c r="A26" s="3" t="s">
        <v>110</v>
      </c>
      <c r="B26" s="5" t="s">
        <v>7</v>
      </c>
      <c r="C26" s="13">
        <v>1</v>
      </c>
      <c r="D26" s="13">
        <v>11</v>
      </c>
      <c r="E26" s="5" t="s">
        <v>99</v>
      </c>
      <c r="F26" s="13">
        <v>10</v>
      </c>
      <c r="G26" s="5" t="s">
        <v>10</v>
      </c>
      <c r="H26" s="13">
        <v>120</v>
      </c>
      <c r="I26" s="4">
        <v>40000</v>
      </c>
    </row>
    <row r="27" spans="1:9" ht="53.25" customHeight="1" x14ac:dyDescent="0.2">
      <c r="A27" s="3" t="s">
        <v>25</v>
      </c>
      <c r="B27" s="9" t="s">
        <v>7</v>
      </c>
      <c r="C27" s="9" t="s">
        <v>3</v>
      </c>
      <c r="D27" s="9" t="s">
        <v>24</v>
      </c>
      <c r="E27" s="9" t="s">
        <v>26</v>
      </c>
      <c r="F27" s="9" t="s">
        <v>21</v>
      </c>
      <c r="G27" s="9" t="s">
        <v>10</v>
      </c>
      <c r="H27" s="9" t="s">
        <v>27</v>
      </c>
      <c r="I27" s="4">
        <v>1000000</v>
      </c>
    </row>
    <row r="28" spans="1:9" ht="94.5" x14ac:dyDescent="0.2">
      <c r="A28" s="3" t="s">
        <v>63</v>
      </c>
      <c r="B28" s="5" t="s">
        <v>7</v>
      </c>
      <c r="C28" s="9">
        <v>1</v>
      </c>
      <c r="D28" s="9">
        <v>11</v>
      </c>
      <c r="E28" s="5" t="s">
        <v>62</v>
      </c>
      <c r="F28" s="9">
        <v>10</v>
      </c>
      <c r="G28" s="5" t="s">
        <v>10</v>
      </c>
      <c r="H28" s="9">
        <v>120</v>
      </c>
      <c r="I28" s="4">
        <f>1900000-335000</f>
        <v>1565000</v>
      </c>
    </row>
    <row r="29" spans="1:9" ht="31.5" x14ac:dyDescent="0.2">
      <c r="A29" s="3" t="s">
        <v>111</v>
      </c>
      <c r="B29" s="9" t="s">
        <v>7</v>
      </c>
      <c r="C29" s="9" t="s">
        <v>3</v>
      </c>
      <c r="D29" s="9" t="s">
        <v>28</v>
      </c>
      <c r="E29" s="9" t="s">
        <v>9</v>
      </c>
      <c r="F29" s="9" t="s">
        <v>8</v>
      </c>
      <c r="G29" s="9" t="s">
        <v>10</v>
      </c>
      <c r="H29" s="9" t="s">
        <v>7</v>
      </c>
      <c r="I29" s="4">
        <f>I30+I31</f>
        <v>1875000</v>
      </c>
    </row>
    <row r="30" spans="1:9" ht="31.5" x14ac:dyDescent="0.2">
      <c r="A30" s="3" t="s">
        <v>29</v>
      </c>
      <c r="B30" s="9" t="s">
        <v>7</v>
      </c>
      <c r="C30" s="9" t="s">
        <v>3</v>
      </c>
      <c r="D30" s="9" t="s">
        <v>28</v>
      </c>
      <c r="E30" s="9" t="s">
        <v>30</v>
      </c>
      <c r="F30" s="9" t="s">
        <v>21</v>
      </c>
      <c r="G30" s="9" t="s">
        <v>10</v>
      </c>
      <c r="H30" s="9" t="s">
        <v>31</v>
      </c>
      <c r="I30" s="4">
        <f>50000+148800</f>
        <v>198800</v>
      </c>
    </row>
    <row r="31" spans="1:9" ht="31.5" x14ac:dyDescent="0.2">
      <c r="A31" s="3" t="s">
        <v>32</v>
      </c>
      <c r="B31" s="9" t="s">
        <v>7</v>
      </c>
      <c r="C31" s="9" t="s">
        <v>3</v>
      </c>
      <c r="D31" s="9" t="s">
        <v>28</v>
      </c>
      <c r="E31" s="9" t="s">
        <v>33</v>
      </c>
      <c r="F31" s="9" t="s">
        <v>21</v>
      </c>
      <c r="G31" s="9" t="s">
        <v>10</v>
      </c>
      <c r="H31" s="9" t="s">
        <v>31</v>
      </c>
      <c r="I31" s="4">
        <f>1000000+64200+612000</f>
        <v>1676200</v>
      </c>
    </row>
    <row r="32" spans="1:9" ht="31.5" hidden="1" x14ac:dyDescent="0.2">
      <c r="A32" s="3" t="s">
        <v>34</v>
      </c>
      <c r="B32" s="9" t="s">
        <v>7</v>
      </c>
      <c r="C32" s="9" t="s">
        <v>3</v>
      </c>
      <c r="D32" s="9" t="s">
        <v>35</v>
      </c>
      <c r="E32" s="9" t="s">
        <v>9</v>
      </c>
      <c r="F32" s="9" t="s">
        <v>8</v>
      </c>
      <c r="G32" s="9" t="s">
        <v>10</v>
      </c>
      <c r="H32" s="9" t="s">
        <v>7</v>
      </c>
      <c r="I32" s="4">
        <f>I33</f>
        <v>0</v>
      </c>
    </row>
    <row r="33" spans="1:9" ht="110.25" hidden="1" x14ac:dyDescent="0.2">
      <c r="A33" s="3" t="s">
        <v>36</v>
      </c>
      <c r="B33" s="9" t="s">
        <v>7</v>
      </c>
      <c r="C33" s="9" t="s">
        <v>3</v>
      </c>
      <c r="D33" s="9" t="s">
        <v>35</v>
      </c>
      <c r="E33" s="9" t="s">
        <v>37</v>
      </c>
      <c r="F33" s="9" t="s">
        <v>21</v>
      </c>
      <c r="G33" s="9" t="s">
        <v>10</v>
      </c>
      <c r="H33" s="9" t="s">
        <v>38</v>
      </c>
      <c r="I33" s="4">
        <v>0</v>
      </c>
    </row>
    <row r="34" spans="1:9" x14ac:dyDescent="0.2">
      <c r="A34" s="3" t="s">
        <v>39</v>
      </c>
      <c r="B34" s="9" t="s">
        <v>7</v>
      </c>
      <c r="C34" s="9" t="s">
        <v>3</v>
      </c>
      <c r="D34" s="9" t="s">
        <v>40</v>
      </c>
      <c r="E34" s="9" t="s">
        <v>9</v>
      </c>
      <c r="F34" s="9" t="s">
        <v>8</v>
      </c>
      <c r="G34" s="9" t="s">
        <v>10</v>
      </c>
      <c r="H34" s="9" t="s">
        <v>7</v>
      </c>
      <c r="I34" s="4">
        <f>I35+I36</f>
        <v>78500</v>
      </c>
    </row>
    <row r="35" spans="1:9" ht="94.5" x14ac:dyDescent="0.2">
      <c r="A35" s="3" t="s">
        <v>112</v>
      </c>
      <c r="B35" s="5" t="s">
        <v>7</v>
      </c>
      <c r="C35" s="13">
        <v>1</v>
      </c>
      <c r="D35" s="13">
        <v>16</v>
      </c>
      <c r="E35" s="5" t="s">
        <v>101</v>
      </c>
      <c r="F35" s="13">
        <v>10</v>
      </c>
      <c r="G35" s="5" t="s">
        <v>10</v>
      </c>
      <c r="H35" s="13">
        <v>140</v>
      </c>
      <c r="I35" s="4">
        <f>18500-16500</f>
        <v>2000</v>
      </c>
    </row>
    <row r="36" spans="1:9" ht="94.5" x14ac:dyDescent="0.2">
      <c r="A36" s="3" t="s">
        <v>94</v>
      </c>
      <c r="B36" s="9" t="s">
        <v>7</v>
      </c>
      <c r="C36" s="9" t="s">
        <v>3</v>
      </c>
      <c r="D36" s="9" t="s">
        <v>40</v>
      </c>
      <c r="E36" s="5" t="s">
        <v>95</v>
      </c>
      <c r="F36" s="9" t="s">
        <v>21</v>
      </c>
      <c r="G36" s="9" t="s">
        <v>10</v>
      </c>
      <c r="H36" s="9" t="s">
        <v>41</v>
      </c>
      <c r="I36" s="4">
        <f>160000-83500</f>
        <v>76500</v>
      </c>
    </row>
    <row r="37" spans="1:9" x14ac:dyDescent="0.2">
      <c r="A37" s="3" t="s">
        <v>42</v>
      </c>
      <c r="B37" s="9" t="s">
        <v>7</v>
      </c>
      <c r="C37" s="9" t="s">
        <v>3</v>
      </c>
      <c r="D37" s="9" t="s">
        <v>43</v>
      </c>
      <c r="E37" s="9" t="s">
        <v>9</v>
      </c>
      <c r="F37" s="9" t="s">
        <v>8</v>
      </c>
      <c r="G37" s="9" t="s">
        <v>10</v>
      </c>
      <c r="H37" s="9" t="s">
        <v>7</v>
      </c>
      <c r="I37" s="4">
        <f>I38</f>
        <v>185000</v>
      </c>
    </row>
    <row r="38" spans="1:9" ht="31.5" x14ac:dyDescent="0.2">
      <c r="A38" s="3" t="s">
        <v>44</v>
      </c>
      <c r="B38" s="9" t="s">
        <v>7</v>
      </c>
      <c r="C38" s="9" t="s">
        <v>3</v>
      </c>
      <c r="D38" s="9" t="s">
        <v>43</v>
      </c>
      <c r="E38" s="9" t="s">
        <v>45</v>
      </c>
      <c r="F38" s="9" t="s">
        <v>21</v>
      </c>
      <c r="G38" s="9" t="s">
        <v>10</v>
      </c>
      <c r="H38" s="9" t="s">
        <v>46</v>
      </c>
      <c r="I38" s="4">
        <f>50000+135000</f>
        <v>185000</v>
      </c>
    </row>
    <row r="39" spans="1:9" x14ac:dyDescent="0.2">
      <c r="A39" s="3" t="s">
        <v>47</v>
      </c>
      <c r="B39" s="9" t="s">
        <v>7</v>
      </c>
      <c r="C39" s="9" t="s">
        <v>4</v>
      </c>
      <c r="D39" s="9" t="s">
        <v>8</v>
      </c>
      <c r="E39" s="9" t="s">
        <v>9</v>
      </c>
      <c r="F39" s="9" t="s">
        <v>8</v>
      </c>
      <c r="G39" s="9" t="s">
        <v>10</v>
      </c>
      <c r="H39" s="9" t="s">
        <v>7</v>
      </c>
      <c r="I39" s="4">
        <f>I40+I69</f>
        <v>358717964.14999998</v>
      </c>
    </row>
    <row r="40" spans="1:9" ht="47.25" x14ac:dyDescent="0.2">
      <c r="A40" s="3" t="s">
        <v>48</v>
      </c>
      <c r="B40" s="9" t="s">
        <v>7</v>
      </c>
      <c r="C40" s="9" t="s">
        <v>4</v>
      </c>
      <c r="D40" s="9" t="s">
        <v>49</v>
      </c>
      <c r="E40" s="9" t="s">
        <v>9</v>
      </c>
      <c r="F40" s="9" t="s">
        <v>8</v>
      </c>
      <c r="G40" s="9" t="s">
        <v>10</v>
      </c>
      <c r="H40" s="9" t="s">
        <v>7</v>
      </c>
      <c r="I40" s="4">
        <f>I41+I44+I59+I62</f>
        <v>359329964.14999998</v>
      </c>
    </row>
    <row r="41" spans="1:9" ht="31.5" x14ac:dyDescent="0.2">
      <c r="A41" s="3" t="s">
        <v>60</v>
      </c>
      <c r="B41" s="9" t="s">
        <v>7</v>
      </c>
      <c r="C41" s="9" t="s">
        <v>4</v>
      </c>
      <c r="D41" s="9" t="s">
        <v>49</v>
      </c>
      <c r="E41" s="9">
        <v>10000</v>
      </c>
      <c r="F41" s="9" t="s">
        <v>8</v>
      </c>
      <c r="G41" s="9" t="s">
        <v>10</v>
      </c>
      <c r="H41" s="9">
        <v>150</v>
      </c>
      <c r="I41" s="4">
        <f>I42+I43</f>
        <v>49327072</v>
      </c>
    </row>
    <row r="42" spans="1:9" ht="45.75" customHeight="1" x14ac:dyDescent="0.2">
      <c r="A42" s="3" t="s">
        <v>89</v>
      </c>
      <c r="B42" s="9" t="s">
        <v>7</v>
      </c>
      <c r="C42" s="9" t="s">
        <v>4</v>
      </c>
      <c r="D42" s="9" t="s">
        <v>49</v>
      </c>
      <c r="E42" s="9" t="s">
        <v>50</v>
      </c>
      <c r="F42" s="9" t="s">
        <v>21</v>
      </c>
      <c r="G42" s="9" t="s">
        <v>10</v>
      </c>
      <c r="H42" s="9">
        <v>150</v>
      </c>
      <c r="I42" s="4">
        <v>45635000</v>
      </c>
    </row>
    <row r="43" spans="1:9" ht="38.25" customHeight="1" x14ac:dyDescent="0.2">
      <c r="A43" s="3" t="s">
        <v>72</v>
      </c>
      <c r="B43" s="5" t="s">
        <v>7</v>
      </c>
      <c r="C43" s="9">
        <v>2</v>
      </c>
      <c r="D43" s="5" t="s">
        <v>49</v>
      </c>
      <c r="E43" s="9">
        <v>15002</v>
      </c>
      <c r="F43" s="9">
        <v>10</v>
      </c>
      <c r="G43" s="6" t="s">
        <v>10</v>
      </c>
      <c r="H43" s="9">
        <v>150</v>
      </c>
      <c r="I43" s="4">
        <f>7000000-7000000+2250000+1442072</f>
        <v>3692072</v>
      </c>
    </row>
    <row r="44" spans="1:9" ht="33.75" customHeight="1" x14ac:dyDescent="0.2">
      <c r="A44" s="3" t="s">
        <v>91</v>
      </c>
      <c r="B44" s="9" t="s">
        <v>7</v>
      </c>
      <c r="C44" s="9" t="s">
        <v>4</v>
      </c>
      <c r="D44" s="9" t="s">
        <v>49</v>
      </c>
      <c r="E44" s="9">
        <v>20000</v>
      </c>
      <c r="F44" s="9" t="s">
        <v>8</v>
      </c>
      <c r="G44" s="9" t="s">
        <v>10</v>
      </c>
      <c r="H44" s="9">
        <v>150</v>
      </c>
      <c r="I44" s="4">
        <f>I45+I48+I46+I51+I50+I47</f>
        <v>232624740.53</v>
      </c>
    </row>
    <row r="45" spans="1:9" ht="173.25" hidden="1" x14ac:dyDescent="0.2">
      <c r="A45" s="3" t="s">
        <v>93</v>
      </c>
      <c r="B45" s="9" t="s">
        <v>7</v>
      </c>
      <c r="C45" s="9" t="s">
        <v>4</v>
      </c>
      <c r="D45" s="9" t="s">
        <v>49</v>
      </c>
      <c r="E45" s="9">
        <v>20079</v>
      </c>
      <c r="F45" s="9" t="s">
        <v>21</v>
      </c>
      <c r="G45" s="9" t="s">
        <v>10</v>
      </c>
      <c r="H45" s="9">
        <v>150</v>
      </c>
      <c r="I45" s="4"/>
    </row>
    <row r="46" spans="1:9" ht="235.5" customHeight="1" x14ac:dyDescent="0.2">
      <c r="A46" s="3" t="s">
        <v>96</v>
      </c>
      <c r="B46" s="5" t="s">
        <v>7</v>
      </c>
      <c r="C46" s="9">
        <v>2</v>
      </c>
      <c r="D46" s="5" t="s">
        <v>49</v>
      </c>
      <c r="E46" s="9">
        <v>20300</v>
      </c>
      <c r="F46" s="9">
        <v>10</v>
      </c>
      <c r="G46" s="5" t="s">
        <v>10</v>
      </c>
      <c r="H46" s="9">
        <v>150</v>
      </c>
      <c r="I46" s="4">
        <f>106470000+103530000</f>
        <v>210000000</v>
      </c>
    </row>
    <row r="47" spans="1:9" ht="225.75" customHeight="1" x14ac:dyDescent="0.2">
      <c r="A47" s="3" t="s">
        <v>116</v>
      </c>
      <c r="B47" s="5" t="s">
        <v>7</v>
      </c>
      <c r="C47" s="18">
        <v>2</v>
      </c>
      <c r="D47" s="5" t="s">
        <v>49</v>
      </c>
      <c r="E47" s="18">
        <v>25467</v>
      </c>
      <c r="F47" s="18">
        <v>10</v>
      </c>
      <c r="G47" s="5" t="s">
        <v>10</v>
      </c>
      <c r="H47" s="18">
        <v>150</v>
      </c>
      <c r="I47" s="4">
        <v>125966.18</v>
      </c>
    </row>
    <row r="48" spans="1:9" ht="110.25" x14ac:dyDescent="0.2">
      <c r="A48" s="3" t="s">
        <v>85</v>
      </c>
      <c r="B48" s="9" t="s">
        <v>7</v>
      </c>
      <c r="C48" s="9" t="s">
        <v>4</v>
      </c>
      <c r="D48" s="9" t="s">
        <v>49</v>
      </c>
      <c r="E48" s="9" t="s">
        <v>51</v>
      </c>
      <c r="F48" s="9" t="s">
        <v>21</v>
      </c>
      <c r="G48" s="9" t="s">
        <v>10</v>
      </c>
      <c r="H48" s="9">
        <v>150</v>
      </c>
      <c r="I48" s="4">
        <f>1455970+12692.09+768.8</f>
        <v>1469430.8900000001</v>
      </c>
    </row>
    <row r="49" spans="1:9" ht="223.5" hidden="1" customHeight="1" x14ac:dyDescent="0.2">
      <c r="A49" s="3" t="s">
        <v>58</v>
      </c>
      <c r="B49" s="9" t="s">
        <v>7</v>
      </c>
      <c r="C49" s="9" t="s">
        <v>4</v>
      </c>
      <c r="D49" s="9" t="s">
        <v>49</v>
      </c>
      <c r="E49" s="9" t="s">
        <v>52</v>
      </c>
      <c r="F49" s="9" t="s">
        <v>21</v>
      </c>
      <c r="G49" s="16" t="s">
        <v>65</v>
      </c>
      <c r="H49" s="9">
        <v>150</v>
      </c>
      <c r="I49" s="4"/>
    </row>
    <row r="50" spans="1:9" ht="81.75" customHeight="1" x14ac:dyDescent="0.2">
      <c r="A50" s="3" t="s">
        <v>105</v>
      </c>
      <c r="B50" s="15" t="s">
        <v>7</v>
      </c>
      <c r="C50" s="15" t="s">
        <v>4</v>
      </c>
      <c r="D50" s="15" t="s">
        <v>49</v>
      </c>
      <c r="E50" s="5" t="s">
        <v>113</v>
      </c>
      <c r="F50" s="15" t="s">
        <v>21</v>
      </c>
      <c r="G50" s="5" t="s">
        <v>10</v>
      </c>
      <c r="H50" s="15" t="s">
        <v>64</v>
      </c>
      <c r="I50" s="4">
        <f>8850213.9+3244371.83+170757.73</f>
        <v>12265343.460000001</v>
      </c>
    </row>
    <row r="51" spans="1:9" ht="23.25" customHeight="1" x14ac:dyDescent="0.2">
      <c r="A51" s="3" t="s">
        <v>90</v>
      </c>
      <c r="B51" s="5" t="s">
        <v>7</v>
      </c>
      <c r="C51" s="5" t="s">
        <v>4</v>
      </c>
      <c r="D51" s="5" t="s">
        <v>49</v>
      </c>
      <c r="E51" s="5" t="s">
        <v>59</v>
      </c>
      <c r="F51" s="5" t="s">
        <v>21</v>
      </c>
      <c r="G51" s="5" t="s">
        <v>10</v>
      </c>
      <c r="H51" s="5" t="s">
        <v>64</v>
      </c>
      <c r="I51" s="4">
        <f>I52+I53+I54+I55</f>
        <v>8764000</v>
      </c>
    </row>
    <row r="52" spans="1:9" ht="141.75" x14ac:dyDescent="0.2">
      <c r="A52" s="3" t="s">
        <v>102</v>
      </c>
      <c r="B52" s="5" t="s">
        <v>7</v>
      </c>
      <c r="C52" s="5" t="s">
        <v>4</v>
      </c>
      <c r="D52" s="5" t="s">
        <v>49</v>
      </c>
      <c r="E52" s="5" t="s">
        <v>59</v>
      </c>
      <c r="F52" s="5" t="s">
        <v>21</v>
      </c>
      <c r="G52" s="5" t="s">
        <v>65</v>
      </c>
      <c r="H52" s="5" t="s">
        <v>64</v>
      </c>
      <c r="I52" s="4">
        <f>7209700+99300</f>
        <v>7309000</v>
      </c>
    </row>
    <row r="53" spans="1:9" ht="126" x14ac:dyDescent="0.2">
      <c r="A53" s="3" t="s">
        <v>103</v>
      </c>
      <c r="B53" s="5" t="s">
        <v>7</v>
      </c>
      <c r="C53" s="5" t="s">
        <v>4</v>
      </c>
      <c r="D53" s="5" t="s">
        <v>49</v>
      </c>
      <c r="E53" s="5" t="s">
        <v>59</v>
      </c>
      <c r="F53" s="5" t="s">
        <v>21</v>
      </c>
      <c r="G53" s="5" t="s">
        <v>66</v>
      </c>
      <c r="H53" s="5" t="s">
        <v>64</v>
      </c>
      <c r="I53" s="4">
        <v>80000</v>
      </c>
    </row>
    <row r="54" spans="1:9" ht="78.75" x14ac:dyDescent="0.2">
      <c r="A54" s="3" t="s">
        <v>104</v>
      </c>
      <c r="B54" s="5" t="s">
        <v>7</v>
      </c>
      <c r="C54" s="5" t="s">
        <v>4</v>
      </c>
      <c r="D54" s="5" t="s">
        <v>49</v>
      </c>
      <c r="E54" s="5" t="s">
        <v>59</v>
      </c>
      <c r="F54" s="5" t="s">
        <v>21</v>
      </c>
      <c r="G54" s="5" t="s">
        <v>67</v>
      </c>
      <c r="H54" s="5" t="s">
        <v>64</v>
      </c>
      <c r="I54" s="4">
        <v>1375000</v>
      </c>
    </row>
    <row r="55" spans="1:9" ht="126" hidden="1" x14ac:dyDescent="0.2">
      <c r="A55" s="3" t="s">
        <v>114</v>
      </c>
      <c r="B55" s="5" t="s">
        <v>7</v>
      </c>
      <c r="C55" s="5" t="s">
        <v>4</v>
      </c>
      <c r="D55" s="5" t="s">
        <v>49</v>
      </c>
      <c r="E55" s="5" t="s">
        <v>59</v>
      </c>
      <c r="F55" s="5" t="s">
        <v>21</v>
      </c>
      <c r="G55" s="5" t="s">
        <v>68</v>
      </c>
      <c r="H55" s="5" t="s">
        <v>64</v>
      </c>
      <c r="I55" s="4">
        <f>1820000-1820000</f>
        <v>0</v>
      </c>
    </row>
    <row r="56" spans="1:9" ht="209.25" hidden="1" customHeight="1" x14ac:dyDescent="0.2">
      <c r="A56" s="3"/>
      <c r="B56" s="5" t="s">
        <v>7</v>
      </c>
      <c r="C56" s="5" t="s">
        <v>4</v>
      </c>
      <c r="D56" s="5" t="s">
        <v>49</v>
      </c>
      <c r="E56" s="5" t="s">
        <v>59</v>
      </c>
      <c r="F56" s="5" t="s">
        <v>21</v>
      </c>
      <c r="G56" s="5" t="s">
        <v>69</v>
      </c>
      <c r="H56" s="5" t="s">
        <v>64</v>
      </c>
      <c r="I56" s="4"/>
    </row>
    <row r="57" spans="1:9" ht="219" hidden="1" customHeight="1" x14ac:dyDescent="0.2">
      <c r="A57" s="3"/>
      <c r="B57" s="5" t="s">
        <v>7</v>
      </c>
      <c r="C57" s="5" t="s">
        <v>4</v>
      </c>
      <c r="D57" s="5" t="s">
        <v>49</v>
      </c>
      <c r="E57" s="5" t="s">
        <v>59</v>
      </c>
      <c r="F57" s="5" t="s">
        <v>21</v>
      </c>
      <c r="G57" s="5" t="s">
        <v>70</v>
      </c>
      <c r="H57" s="5" t="s">
        <v>64</v>
      </c>
      <c r="I57" s="4"/>
    </row>
    <row r="58" spans="1:9" ht="210.75" hidden="1" customHeight="1" x14ac:dyDescent="0.2">
      <c r="A58" s="3"/>
      <c r="B58" s="5" t="s">
        <v>7</v>
      </c>
      <c r="C58" s="5" t="s">
        <v>4</v>
      </c>
      <c r="D58" s="5" t="s">
        <v>49</v>
      </c>
      <c r="E58" s="5" t="s">
        <v>59</v>
      </c>
      <c r="F58" s="5" t="s">
        <v>21</v>
      </c>
      <c r="G58" s="5" t="s">
        <v>71</v>
      </c>
      <c r="H58" s="5" t="s">
        <v>64</v>
      </c>
      <c r="I58" s="4"/>
    </row>
    <row r="59" spans="1:9" ht="31.5" x14ac:dyDescent="0.2">
      <c r="A59" s="3" t="s">
        <v>61</v>
      </c>
      <c r="B59" s="9" t="s">
        <v>7</v>
      </c>
      <c r="C59" s="9" t="s">
        <v>4</v>
      </c>
      <c r="D59" s="9" t="s">
        <v>49</v>
      </c>
      <c r="E59" s="9">
        <v>30000</v>
      </c>
      <c r="F59" s="9" t="s">
        <v>8</v>
      </c>
      <c r="G59" s="9" t="s">
        <v>10</v>
      </c>
      <c r="H59" s="9">
        <v>150</v>
      </c>
      <c r="I59" s="4">
        <f>I60+I61</f>
        <v>14563700</v>
      </c>
    </row>
    <row r="60" spans="1:9" ht="47.25" x14ac:dyDescent="0.2">
      <c r="A60" s="3" t="s">
        <v>92</v>
      </c>
      <c r="B60" s="9" t="s">
        <v>7</v>
      </c>
      <c r="C60" s="9" t="s">
        <v>4</v>
      </c>
      <c r="D60" s="9" t="s">
        <v>49</v>
      </c>
      <c r="E60" s="9" t="s">
        <v>53</v>
      </c>
      <c r="F60" s="9" t="s">
        <v>21</v>
      </c>
      <c r="G60" s="9" t="s">
        <v>10</v>
      </c>
      <c r="H60" s="9">
        <v>150</v>
      </c>
      <c r="I60" s="4">
        <v>14339000</v>
      </c>
    </row>
    <row r="61" spans="1:9" ht="78.75" x14ac:dyDescent="0.2">
      <c r="A61" s="3" t="s">
        <v>97</v>
      </c>
      <c r="B61" s="9" t="s">
        <v>7</v>
      </c>
      <c r="C61" s="9" t="s">
        <v>4</v>
      </c>
      <c r="D61" s="9" t="s">
        <v>49</v>
      </c>
      <c r="E61" s="9" t="s">
        <v>54</v>
      </c>
      <c r="F61" s="9" t="s">
        <v>21</v>
      </c>
      <c r="G61" s="5" t="s">
        <v>10</v>
      </c>
      <c r="H61" s="9">
        <v>150</v>
      </c>
      <c r="I61" s="4">
        <v>224700</v>
      </c>
    </row>
    <row r="62" spans="1:9" x14ac:dyDescent="0.2">
      <c r="A62" s="3" t="s">
        <v>55</v>
      </c>
      <c r="B62" s="9" t="s">
        <v>7</v>
      </c>
      <c r="C62" s="9" t="s">
        <v>4</v>
      </c>
      <c r="D62" s="9" t="s">
        <v>49</v>
      </c>
      <c r="E62" s="9">
        <v>40000</v>
      </c>
      <c r="F62" s="9" t="s">
        <v>8</v>
      </c>
      <c r="G62" s="9" t="s">
        <v>10</v>
      </c>
      <c r="H62" s="9">
        <v>150</v>
      </c>
      <c r="I62" s="4">
        <f>I64+I65+I66+I67+I63+I68</f>
        <v>62814451.620000005</v>
      </c>
    </row>
    <row r="63" spans="1:9" ht="95.25" customHeight="1" x14ac:dyDescent="0.2">
      <c r="A63" s="3" t="s">
        <v>117</v>
      </c>
      <c r="B63" s="5" t="s">
        <v>7</v>
      </c>
      <c r="C63" s="5">
        <v>2</v>
      </c>
      <c r="D63" s="5" t="s">
        <v>49</v>
      </c>
      <c r="E63" s="5">
        <v>45519</v>
      </c>
      <c r="F63" s="5">
        <v>10</v>
      </c>
      <c r="G63" s="5" t="s">
        <v>10</v>
      </c>
      <c r="H63" s="5">
        <v>150</v>
      </c>
      <c r="I63" s="4">
        <v>62500</v>
      </c>
    </row>
    <row r="64" spans="1:9" ht="63" x14ac:dyDescent="0.2">
      <c r="A64" s="3" t="s">
        <v>86</v>
      </c>
      <c r="B64" s="9" t="s">
        <v>7</v>
      </c>
      <c r="C64" s="9" t="s">
        <v>4</v>
      </c>
      <c r="D64" s="9" t="s">
        <v>49</v>
      </c>
      <c r="E64" s="9" t="s">
        <v>56</v>
      </c>
      <c r="F64" s="9" t="s">
        <v>21</v>
      </c>
      <c r="G64" s="5" t="s">
        <v>65</v>
      </c>
      <c r="H64" s="9">
        <v>150</v>
      </c>
      <c r="I64" s="4">
        <f>40698700+8000000+453914.7+12469489</f>
        <v>61622103.700000003</v>
      </c>
    </row>
    <row r="65" spans="1:9" ht="173.25" hidden="1" x14ac:dyDescent="0.2">
      <c r="A65" s="3" t="s">
        <v>120</v>
      </c>
      <c r="B65" s="14" t="s">
        <v>7</v>
      </c>
      <c r="C65" s="14" t="s">
        <v>4</v>
      </c>
      <c r="D65" s="14" t="s">
        <v>49</v>
      </c>
      <c r="E65" s="14" t="s">
        <v>56</v>
      </c>
      <c r="F65" s="14" t="s">
        <v>21</v>
      </c>
      <c r="G65" s="5" t="s">
        <v>66</v>
      </c>
      <c r="H65" s="14">
        <v>150</v>
      </c>
      <c r="I65" s="4">
        <f>2250000-2250000</f>
        <v>0</v>
      </c>
    </row>
    <row r="66" spans="1:9" ht="207.75" hidden="1" customHeight="1" x14ac:dyDescent="0.2">
      <c r="A66" s="3" t="s">
        <v>118</v>
      </c>
      <c r="B66" s="14" t="s">
        <v>7</v>
      </c>
      <c r="C66" s="14" t="s">
        <v>4</v>
      </c>
      <c r="D66" s="14" t="s">
        <v>49</v>
      </c>
      <c r="E66" s="14" t="s">
        <v>56</v>
      </c>
      <c r="F66" s="14" t="s">
        <v>21</v>
      </c>
      <c r="G66" s="5" t="s">
        <v>67</v>
      </c>
      <c r="H66" s="14">
        <v>150</v>
      </c>
      <c r="I66" s="4">
        <f>300000-300000</f>
        <v>0</v>
      </c>
    </row>
    <row r="67" spans="1:9" ht="31.5" x14ac:dyDescent="0.2">
      <c r="A67" s="3" t="s">
        <v>115</v>
      </c>
      <c r="B67" s="5" t="s">
        <v>7</v>
      </c>
      <c r="C67" s="17">
        <v>2</v>
      </c>
      <c r="D67" s="5" t="s">
        <v>49</v>
      </c>
      <c r="E67" s="17">
        <v>49999</v>
      </c>
      <c r="F67" s="17">
        <v>10</v>
      </c>
      <c r="G67" s="5" t="s">
        <v>68</v>
      </c>
      <c r="H67" s="17">
        <v>150</v>
      </c>
      <c r="I67" s="4">
        <v>379366.5</v>
      </c>
    </row>
    <row r="68" spans="1:9" ht="173.25" x14ac:dyDescent="0.2">
      <c r="A68" s="3" t="s">
        <v>119</v>
      </c>
      <c r="B68" s="5" t="s">
        <v>7</v>
      </c>
      <c r="C68" s="19">
        <v>2</v>
      </c>
      <c r="D68" s="5" t="s">
        <v>49</v>
      </c>
      <c r="E68" s="19">
        <v>49999</v>
      </c>
      <c r="F68" s="19">
        <v>10</v>
      </c>
      <c r="G68" s="5" t="s">
        <v>69</v>
      </c>
      <c r="H68" s="19">
        <v>150</v>
      </c>
      <c r="I68" s="4">
        <v>750481.42</v>
      </c>
    </row>
    <row r="69" spans="1:9" ht="63" x14ac:dyDescent="0.25">
      <c r="A69" s="20" t="s">
        <v>123</v>
      </c>
      <c r="B69" s="21" t="s">
        <v>7</v>
      </c>
      <c r="C69" s="21" t="s">
        <v>4</v>
      </c>
      <c r="D69" s="21" t="s">
        <v>121</v>
      </c>
      <c r="E69" s="21" t="s">
        <v>122</v>
      </c>
      <c r="F69" s="21" t="s">
        <v>21</v>
      </c>
      <c r="G69" s="21" t="s">
        <v>10</v>
      </c>
      <c r="H69" s="21" t="s">
        <v>64</v>
      </c>
      <c r="I69" s="22">
        <v>-612000</v>
      </c>
    </row>
    <row r="70" spans="1:9" x14ac:dyDescent="0.2">
      <c r="A70" s="9" t="s">
        <v>57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  <c r="I70" s="4">
        <f>I10+I39</f>
        <v>432049141.14999998</v>
      </c>
    </row>
  </sheetData>
  <mergeCells count="9">
    <mergeCell ref="A1:I1"/>
    <mergeCell ref="B8:H8"/>
    <mergeCell ref="B9:H9"/>
    <mergeCell ref="A6:I6"/>
    <mergeCell ref="D2:I2"/>
    <mergeCell ref="A3:I3"/>
    <mergeCell ref="A4:I4"/>
    <mergeCell ref="A5:I5"/>
    <mergeCell ref="B7:I7"/>
  </mergeCells>
  <pageMargins left="0.39370078740157483" right="0.39370078740157483" top="0.19685039370078741" bottom="0.19685039370078741" header="0.31496062992125984" footer="0.31496062992125984"/>
  <pageSetup paperSize="9" scale="78" fitToHeight="1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2022-08-02T00:48:40Z</dcterms:modified>
</cp:coreProperties>
</file>